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33" i="1" l="1"/>
  <c r="F13" i="1"/>
  <c r="F26" i="1" l="1"/>
  <c r="F22" i="1" l="1"/>
  <c r="F36" i="1" l="1"/>
  <c r="F25" i="1" s="1"/>
  <c r="F19" i="1" l="1"/>
  <c r="F8" i="1"/>
  <c r="F17" i="1"/>
  <c r="F42" i="1" l="1"/>
  <c r="F7" i="1" s="1"/>
  <c r="F46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<sst xmlns="http://schemas.openxmlformats.org/spreadsheetml/2006/main" count="56" uniqueCount="56">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</sst>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1.75" customHeight="1" x14ac:dyDescent="0.25">
      <c r="B1" s="27"/>
      <c r="C1" s="27"/>
      <c r="D1" s="27"/>
      <c r="E1" s="36" t="s">
        <v>55</v>
      </c>
      <c r="F1" s="36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7" t="s">
        <v>5</v>
      </c>
      <c r="E7" s="48"/>
      <c r="F7" s="15">
        <f>F8+F17+F19+F22+F25+F42+F45+F40+F41</f>
        <v>65673159.719999999</v>
      </c>
      <c r="G7" s="1"/>
    </row>
    <row r="8" spans="1:7" ht="18" customHeight="1" thickBot="1" x14ac:dyDescent="0.3">
      <c r="A8" s="43" t="s">
        <v>29</v>
      </c>
      <c r="B8" s="44"/>
      <c r="C8" s="5"/>
      <c r="D8" s="45" t="s">
        <v>6</v>
      </c>
      <c r="E8" s="46"/>
      <c r="F8" s="16">
        <f>F9+F10+F11+F12+F13</f>
        <v>10947671.9</v>
      </c>
      <c r="G8" s="1"/>
    </row>
    <row r="9" spans="1:7" ht="17.25" customHeight="1" thickBot="1" x14ac:dyDescent="0.3">
      <c r="A9" s="41" t="s">
        <v>30</v>
      </c>
      <c r="B9" s="42"/>
      <c r="C9" s="6">
        <v>100</v>
      </c>
      <c r="D9" s="37" t="s">
        <v>7</v>
      </c>
      <c r="E9" s="38"/>
      <c r="F9" s="14">
        <v>1511848</v>
      </c>
      <c r="G9" s="1"/>
    </row>
    <row r="10" spans="1:7" ht="17.25" customHeight="1" thickBot="1" x14ac:dyDescent="0.3">
      <c r="A10" s="41" t="s">
        <v>31</v>
      </c>
      <c r="B10" s="42"/>
      <c r="C10" s="6">
        <v>100</v>
      </c>
      <c r="D10" s="37" t="s">
        <v>8</v>
      </c>
      <c r="E10" s="38"/>
      <c r="F10" s="14">
        <v>3900058</v>
      </c>
      <c r="G10" s="1"/>
    </row>
    <row r="11" spans="1:7" ht="18.75" customHeight="1" thickBot="1" x14ac:dyDescent="0.3">
      <c r="A11" s="41" t="s">
        <v>32</v>
      </c>
      <c r="B11" s="42"/>
      <c r="C11" s="6">
        <v>500</v>
      </c>
      <c r="D11" s="37" t="s">
        <v>9</v>
      </c>
      <c r="E11" s="38"/>
      <c r="F11" s="14">
        <v>137094</v>
      </c>
      <c r="G11" s="1"/>
    </row>
    <row r="12" spans="1:7" ht="16.5" thickBot="1" x14ac:dyDescent="0.3">
      <c r="A12" s="41" t="s">
        <v>33</v>
      </c>
      <c r="B12" s="42"/>
      <c r="C12" s="6">
        <v>800</v>
      </c>
      <c r="D12" s="37" t="s">
        <v>10</v>
      </c>
      <c r="E12" s="38"/>
      <c r="F12" s="14">
        <v>30000</v>
      </c>
      <c r="G12" s="1"/>
    </row>
    <row r="13" spans="1:7" ht="18" customHeight="1" thickBot="1" x14ac:dyDescent="0.3">
      <c r="A13" s="41" t="s">
        <v>34</v>
      </c>
      <c r="B13" s="42"/>
      <c r="C13" s="6"/>
      <c r="D13" s="37" t="s">
        <v>11</v>
      </c>
      <c r="E13" s="38"/>
      <c r="F13" s="14">
        <f>F14+F16+F15</f>
        <v>5368671.9000000004</v>
      </c>
      <c r="G13" s="1"/>
    </row>
    <row r="14" spans="1:7" ht="16.5" thickBot="1" x14ac:dyDescent="0.3">
      <c r="A14" s="51"/>
      <c r="B14" s="52"/>
      <c r="C14" s="7">
        <v>200</v>
      </c>
      <c r="D14" s="53"/>
      <c r="E14" s="54"/>
      <c r="F14" s="17">
        <v>4833148.9000000004</v>
      </c>
      <c r="G14" s="1"/>
    </row>
    <row r="15" spans="1:7" s="24" customFormat="1" ht="16.5" thickBot="1" x14ac:dyDescent="0.3">
      <c r="A15" s="28"/>
      <c r="B15" s="29"/>
      <c r="C15" s="7">
        <v>500</v>
      </c>
      <c r="D15" s="55"/>
      <c r="E15" s="56"/>
      <c r="F15" s="17">
        <v>391523</v>
      </c>
      <c r="G15" s="1"/>
    </row>
    <row r="16" spans="1:7" ht="16.5" thickBot="1" x14ac:dyDescent="0.3">
      <c r="A16" s="51"/>
      <c r="B16" s="52"/>
      <c r="C16" s="7">
        <v>800</v>
      </c>
      <c r="D16" s="53"/>
      <c r="E16" s="54"/>
      <c r="F16" s="17">
        <v>144000</v>
      </c>
      <c r="G16" s="1"/>
    </row>
    <row r="17" spans="1:7" ht="18" customHeight="1" thickBot="1" x14ac:dyDescent="0.3">
      <c r="A17" s="43" t="s">
        <v>35</v>
      </c>
      <c r="B17" s="44"/>
      <c r="C17" s="5"/>
      <c r="D17" s="45" t="s">
        <v>12</v>
      </c>
      <c r="E17" s="46"/>
      <c r="F17" s="16">
        <f>F18</f>
        <v>293942</v>
      </c>
      <c r="G17" s="1"/>
    </row>
    <row r="18" spans="1:7" ht="19.5" customHeight="1" thickBot="1" x14ac:dyDescent="0.3">
      <c r="A18" s="41" t="s">
        <v>36</v>
      </c>
      <c r="B18" s="42"/>
      <c r="C18" s="6">
        <v>100</v>
      </c>
      <c r="D18" s="37" t="s">
        <v>13</v>
      </c>
      <c r="E18" s="38"/>
      <c r="F18" s="14">
        <v>293942</v>
      </c>
      <c r="G18" s="1"/>
    </row>
    <row r="19" spans="1:7" ht="33.75" customHeight="1" thickBot="1" x14ac:dyDescent="0.3">
      <c r="A19" s="43" t="s">
        <v>37</v>
      </c>
      <c r="B19" s="44"/>
      <c r="C19" s="5"/>
      <c r="D19" s="45" t="s">
        <v>14</v>
      </c>
      <c r="E19" s="46"/>
      <c r="F19" s="16">
        <f>F20+F21</f>
        <v>350000</v>
      </c>
      <c r="G19" s="1"/>
    </row>
    <row r="20" spans="1:7" ht="47.25" customHeight="1" thickBot="1" x14ac:dyDescent="0.3">
      <c r="A20" s="41" t="s">
        <v>38</v>
      </c>
      <c r="B20" s="42"/>
      <c r="C20" s="6">
        <v>200</v>
      </c>
      <c r="D20" s="37" t="s">
        <v>15</v>
      </c>
      <c r="E20" s="38"/>
      <c r="F20" s="14">
        <v>200000</v>
      </c>
      <c r="G20" s="1"/>
    </row>
    <row r="21" spans="1:7" ht="16.5" customHeight="1" thickBot="1" x14ac:dyDescent="0.3">
      <c r="A21" s="41" t="s">
        <v>39</v>
      </c>
      <c r="B21" s="42"/>
      <c r="C21" s="6">
        <v>200</v>
      </c>
      <c r="D21" s="37" t="s">
        <v>16</v>
      </c>
      <c r="E21" s="38"/>
      <c r="F21" s="14">
        <v>150000</v>
      </c>
      <c r="G21" s="1"/>
    </row>
    <row r="22" spans="1:7" ht="17.25" customHeight="1" thickBot="1" x14ac:dyDescent="0.3">
      <c r="A22" s="43" t="s">
        <v>40</v>
      </c>
      <c r="B22" s="44"/>
      <c r="C22" s="5"/>
      <c r="D22" s="45" t="s">
        <v>17</v>
      </c>
      <c r="E22" s="46"/>
      <c r="F22" s="16">
        <f>F24+F23</f>
        <v>9138932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39" t="s">
        <v>52</v>
      </c>
      <c r="E23" s="40"/>
      <c r="F23" s="14">
        <v>9118932</v>
      </c>
      <c r="G23" s="1"/>
    </row>
    <row r="24" spans="1:7" ht="33" customHeight="1" thickBot="1" x14ac:dyDescent="0.3">
      <c r="A24" s="41" t="s">
        <v>42</v>
      </c>
      <c r="B24" s="42"/>
      <c r="C24" s="6">
        <v>200</v>
      </c>
      <c r="D24" s="37" t="s">
        <v>18</v>
      </c>
      <c r="E24" s="38"/>
      <c r="F24" s="14">
        <v>20000</v>
      </c>
      <c r="G24" s="1"/>
    </row>
    <row r="25" spans="1:7" ht="18" customHeight="1" thickBot="1" x14ac:dyDescent="0.3">
      <c r="A25" s="43" t="s">
        <v>43</v>
      </c>
      <c r="B25" s="44"/>
      <c r="C25" s="5"/>
      <c r="D25" s="45" t="s">
        <v>19</v>
      </c>
      <c r="E25" s="46"/>
      <c r="F25" s="16">
        <f>F26+F30+F33+F36</f>
        <v>43057320.82</v>
      </c>
      <c r="G25" s="1"/>
    </row>
    <row r="26" spans="1:7" ht="16.5" customHeight="1" thickBot="1" x14ac:dyDescent="0.3">
      <c r="A26" s="41" t="s">
        <v>44</v>
      </c>
      <c r="B26" s="42"/>
      <c r="C26" s="6"/>
      <c r="D26" s="37" t="s">
        <v>20</v>
      </c>
      <c r="E26" s="38"/>
      <c r="F26" s="14">
        <f>F27+F29+F28</f>
        <v>6185458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34"/>
      <c r="E27" s="35"/>
      <c r="F27" s="14">
        <v>349000</v>
      </c>
      <c r="G27" s="1"/>
    </row>
    <row r="28" spans="1:7" s="24" customFormat="1" ht="16.5" customHeight="1" thickBot="1" x14ac:dyDescent="0.3">
      <c r="A28" s="25"/>
      <c r="B28" s="26"/>
      <c r="C28" s="6">
        <v>400</v>
      </c>
      <c r="D28" s="34"/>
      <c r="E28" s="35"/>
      <c r="F28" s="14">
        <v>5835458</v>
      </c>
      <c r="G28" s="1"/>
    </row>
    <row r="29" spans="1:7" s="23" customFormat="1" ht="16.5" customHeight="1" thickBot="1" x14ac:dyDescent="0.3">
      <c r="A29" s="21"/>
      <c r="B29" s="22"/>
      <c r="C29" s="6">
        <v>800</v>
      </c>
      <c r="D29" s="34"/>
      <c r="E29" s="35"/>
      <c r="F29" s="14">
        <v>1000</v>
      </c>
      <c r="G29" s="1"/>
    </row>
    <row r="30" spans="1:7" ht="16.5" customHeight="1" thickBot="1" x14ac:dyDescent="0.3">
      <c r="A30" s="41" t="s">
        <v>45</v>
      </c>
      <c r="B30" s="42"/>
      <c r="C30" s="6"/>
      <c r="D30" s="37" t="s">
        <v>21</v>
      </c>
      <c r="E30" s="38"/>
      <c r="F30" s="14">
        <f>F31+F32</f>
        <v>1875000</v>
      </c>
      <c r="G30" s="1"/>
    </row>
    <row r="31" spans="1:7" s="24" customFormat="1" ht="16.5" customHeight="1" thickBot="1" x14ac:dyDescent="0.3">
      <c r="A31" s="32"/>
      <c r="B31" s="33"/>
      <c r="C31" s="6">
        <v>200</v>
      </c>
      <c r="D31" s="34"/>
      <c r="E31" s="35"/>
      <c r="F31" s="14">
        <v>75000</v>
      </c>
      <c r="G31" s="1"/>
    </row>
    <row r="32" spans="1:7" s="24" customFormat="1" ht="16.5" customHeight="1" thickBot="1" x14ac:dyDescent="0.3">
      <c r="A32" s="32"/>
      <c r="B32" s="33"/>
      <c r="C32" s="6">
        <v>800</v>
      </c>
      <c r="D32" s="34"/>
      <c r="E32" s="35"/>
      <c r="F32" s="14">
        <v>1800000</v>
      </c>
      <c r="G32" s="1"/>
    </row>
    <row r="33" spans="1:7" s="18" customFormat="1" ht="16.5" customHeight="1" thickBot="1" x14ac:dyDescent="0.3">
      <c r="A33" s="41" t="s">
        <v>47</v>
      </c>
      <c r="B33" s="42"/>
      <c r="C33" s="6"/>
      <c r="D33" s="37" t="s">
        <v>26</v>
      </c>
      <c r="E33" s="38"/>
      <c r="F33" s="14">
        <f>F34+F35</f>
        <v>30509862.82</v>
      </c>
      <c r="G33" s="1"/>
    </row>
    <row r="34" spans="1:7" s="24" customFormat="1" ht="16.5" customHeight="1" thickBot="1" x14ac:dyDescent="0.3">
      <c r="A34" s="30"/>
      <c r="B34" s="31"/>
      <c r="C34" s="6">
        <v>200</v>
      </c>
      <c r="D34" s="34"/>
      <c r="E34" s="35"/>
      <c r="F34" s="14">
        <v>11239443.82</v>
      </c>
      <c r="G34" s="1"/>
    </row>
    <row r="35" spans="1:7" s="24" customFormat="1" ht="16.5" customHeight="1" thickBot="1" x14ac:dyDescent="0.3">
      <c r="A35" s="30"/>
      <c r="B35" s="31"/>
      <c r="C35" s="6">
        <v>500</v>
      </c>
      <c r="D35" s="34"/>
      <c r="E35" s="35"/>
      <c r="F35" s="14">
        <v>19270419</v>
      </c>
      <c r="G35" s="1"/>
    </row>
    <row r="36" spans="1:7" s="18" customFormat="1" ht="16.5" customHeight="1" thickBot="1" x14ac:dyDescent="0.3">
      <c r="A36" s="41" t="s">
        <v>46</v>
      </c>
      <c r="B36" s="42"/>
      <c r="C36" s="6"/>
      <c r="D36" s="37" t="s">
        <v>27</v>
      </c>
      <c r="E36" s="38"/>
      <c r="F36" s="14">
        <f>F37+F38+F39</f>
        <v>4487000</v>
      </c>
      <c r="G36" s="1"/>
    </row>
    <row r="37" spans="1:7" s="18" customFormat="1" ht="16.5" customHeight="1" thickBot="1" x14ac:dyDescent="0.3">
      <c r="A37" s="51"/>
      <c r="B37" s="52"/>
      <c r="C37" s="6">
        <v>100</v>
      </c>
      <c r="D37" s="53"/>
      <c r="E37" s="54"/>
      <c r="F37" s="14">
        <v>3600000</v>
      </c>
      <c r="G37" s="1"/>
    </row>
    <row r="38" spans="1:7" s="18" customFormat="1" ht="16.5" customHeight="1" thickBot="1" x14ac:dyDescent="0.3">
      <c r="A38" s="51"/>
      <c r="B38" s="52"/>
      <c r="C38" s="6">
        <v>200</v>
      </c>
      <c r="D38" s="53"/>
      <c r="E38" s="54"/>
      <c r="F38" s="14">
        <v>847000</v>
      </c>
      <c r="G38" s="1"/>
    </row>
    <row r="39" spans="1:7" s="18" customFormat="1" ht="16.5" customHeight="1" thickBot="1" x14ac:dyDescent="0.3">
      <c r="A39" s="51"/>
      <c r="B39" s="52"/>
      <c r="C39" s="6">
        <v>800</v>
      </c>
      <c r="D39" s="53"/>
      <c r="E39" s="54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49" t="s">
        <v>50</v>
      </c>
      <c r="E40" s="50"/>
      <c r="F40" s="16">
        <v>100000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49" t="s">
        <v>51</v>
      </c>
      <c r="E41" s="50"/>
      <c r="F41" s="16">
        <v>100000</v>
      </c>
      <c r="G41" s="1"/>
    </row>
    <row r="42" spans="1:7" ht="18" customHeight="1" thickBot="1" x14ac:dyDescent="0.3">
      <c r="A42" s="43">
        <v>10</v>
      </c>
      <c r="B42" s="44"/>
      <c r="C42" s="5"/>
      <c r="D42" s="45" t="s">
        <v>22</v>
      </c>
      <c r="E42" s="46"/>
      <c r="F42" s="16">
        <f>F43+F44</f>
        <v>1585293</v>
      </c>
      <c r="G42" s="1"/>
    </row>
    <row r="43" spans="1:7" ht="17.25" customHeight="1" thickBot="1" x14ac:dyDescent="0.3">
      <c r="A43" s="41">
        <v>1001</v>
      </c>
      <c r="B43" s="42"/>
      <c r="C43" s="6">
        <v>300</v>
      </c>
      <c r="D43" s="37" t="s">
        <v>23</v>
      </c>
      <c r="E43" s="38"/>
      <c r="F43" s="14">
        <v>60000</v>
      </c>
      <c r="G43" s="1"/>
    </row>
    <row r="44" spans="1:7" ht="15.75" customHeight="1" thickBot="1" x14ac:dyDescent="0.3">
      <c r="A44" s="41">
        <v>1003</v>
      </c>
      <c r="B44" s="42"/>
      <c r="C44" s="6">
        <v>300</v>
      </c>
      <c r="D44" s="37" t="s">
        <v>24</v>
      </c>
      <c r="E44" s="38"/>
      <c r="F44" s="14">
        <v>1525293</v>
      </c>
      <c r="G44" s="1"/>
    </row>
    <row r="45" spans="1:7" ht="18.75" customHeight="1" thickBot="1" x14ac:dyDescent="0.3">
      <c r="A45" s="43">
        <v>1102</v>
      </c>
      <c r="B45" s="44"/>
      <c r="C45" s="5">
        <v>200</v>
      </c>
      <c r="D45" s="45" t="s">
        <v>25</v>
      </c>
      <c r="E45" s="46"/>
      <c r="F45" s="16">
        <v>100000</v>
      </c>
      <c r="G45" s="1"/>
    </row>
    <row r="46" spans="1:7" ht="15.75" customHeight="1" thickBot="1" x14ac:dyDescent="0.3">
      <c r="A46" s="41"/>
      <c r="B46" s="42"/>
      <c r="C46" s="8"/>
      <c r="D46" s="47" t="s">
        <v>28</v>
      </c>
      <c r="E46" s="48"/>
      <c r="F46" s="15">
        <f>F7</f>
        <v>65673159.719999999</v>
      </c>
      <c r="G46" s="1"/>
    </row>
  </sheetData>
  <mergeCells count="76">
    <mergeCell ref="A38:B38"/>
    <mergeCell ref="D38:E38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8:B8"/>
    <mergeCell ref="A11:B11"/>
    <mergeCell ref="D11:E1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D15:E15"/>
    <mergeCell ref="A19:B19"/>
    <mergeCell ref="D19:E19"/>
    <mergeCell ref="A20:B20"/>
    <mergeCell ref="D20:E20"/>
    <mergeCell ref="A22:B22"/>
    <mergeCell ref="D22:E22"/>
    <mergeCell ref="A21:B21"/>
    <mergeCell ref="D21:E21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A30:B30"/>
    <mergeCell ref="D30:E30"/>
    <mergeCell ref="A24:B24"/>
    <mergeCell ref="D24:E24"/>
    <mergeCell ref="A25:B25"/>
    <mergeCell ref="D25:E25"/>
    <mergeCell ref="A26:B26"/>
    <mergeCell ref="D28:E28"/>
    <mergeCell ref="D31:E31"/>
    <mergeCell ref="D32:E32"/>
    <mergeCell ref="E1:F1"/>
    <mergeCell ref="D26:E26"/>
    <mergeCell ref="D23:E23"/>
    <mergeCell ref="D27:E27"/>
    <mergeCell ref="D29:E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2023-04-04T05:22:05Z</dcterms:modified>
</cp:coreProperties>
</file>